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Sintético" sheetId="1" state="visible" r:id="rId2"/>
  </sheets>
  <definedNames>
    <definedName function="false" hidden="false" localSheetId="0" name="_xlnm.Print_Area" vbProcedure="false">'Orçamento Sintético'!$A$1:$H$31</definedName>
    <definedName function="false" hidden="false" localSheetId="0" name="_xlnm.Print_Titles" vbProcedure="false">'Orçamento Sintético'!$1:$8</definedName>
    <definedName function="false" hidden="false" name="Excel_BuiltIn_Print_Area_1" vbProcedure="false">#REF!</definedName>
    <definedName function="false" hidden="false" name="Excel_BuiltIn_Print_Area_1_1" vbProcedure="false">#REF!</definedName>
    <definedName function="false" hidden="false" name="Excel_BuiltIn_Print_Area_1_1_1" vbProcedure="false">#REF!</definedName>
    <definedName function="false" hidden="false" name="Excel_BuiltIn_Print_Area_1_1_1_1" vbProcedure="false">#REF!</definedName>
    <definedName function="false" hidden="false" name="Excel_BuiltIn_Print_Area_1_1_1_1_1" vbProcedure="false">#REF!</definedName>
    <definedName function="false" hidden="false" name="Excel_BuiltIn_Print_Area_1_1_1_1_1_1" vbProcedure="false">#REF!</definedName>
    <definedName function="false" hidden="false" name="Excel_BuiltIn_Print_Area_1_1_1_1_1_1_1_1" vbProcedure="false">#REF!</definedName>
    <definedName function="false" hidden="false" name="Excel_BuiltIn_Print_Area_1_1_1_1_5" vbProcedure="false">#REF!</definedName>
    <definedName function="false" hidden="false" name="Excel_BuiltIn_Print_Area_1_1_1_5" vbProcedure="false">#REF!</definedName>
    <definedName function="false" hidden="false" name="Excel_BuiltIn_Print_Area_1_1_5" vbProcedure="false">#REF!</definedName>
    <definedName function="false" hidden="false" name="Excel_BuiltIn_Print_Area_2" vbProcedure="false">#REF!</definedName>
    <definedName function="false" hidden="false" name="Excel_BuiltIn_Print_Area_2_1" vbProcedure="false">#REF!</definedName>
    <definedName function="false" hidden="false" name="Excel_BuiltIn_Print_Area_2_1_1" vbProcedure="false">#REF!</definedName>
    <definedName function="false" hidden="false" name="Excel_BuiltIn_Print_Area_2_1_1_1" vbProcedure="false">#REF!</definedName>
    <definedName function="false" hidden="false" name="Excel_BuiltIn_Print_Area_2_1_1_1_1" vbProcedure="false">#REF!</definedName>
    <definedName function="false" hidden="false" name="Excel_BuiltIn_Print_Area_2_1_5" vbProcedure="false">#REF!</definedName>
    <definedName function="false" hidden="false" name="Excel_BuiltIn_Print_Area_2_5" vbProcedure="false">#REF!</definedName>
    <definedName function="false" hidden="false" name="Excel_BuiltIn_Print_Area_3_1" vbProcedure="false">#REF!</definedName>
    <definedName function="false" hidden="false" name="Excel_BuiltIn_Print_Area_3_1_1" vbProcedure="false">#REF!</definedName>
    <definedName function="false" hidden="false" name="Excel_BuiltIn_Print_Area_3_1_1_1" vbProcedure="false">#REF!</definedName>
    <definedName function="false" hidden="false" name="Excel_BuiltIn_Print_Area_3_1_1_1_1" vbProcedure="false">#REF!</definedName>
    <definedName function="false" hidden="false" name="Excel_BuiltIn_Print_Area_3_1_1_1_1_3" vbProcedure="false">#REF!</definedName>
    <definedName function="false" hidden="false" name="Excel_BuiltIn_Print_Area_3_1_1_1_3" vbProcedure="false">#REF!</definedName>
    <definedName function="false" hidden="false" name="Excel_BuiltIn_Print_Area_3_1_1_3" vbProcedure="false">#REF!</definedName>
    <definedName function="false" hidden="false" name="Excel_BuiltIn_Print_Area_3_1_3" vbProcedure="false">#REF!</definedName>
    <definedName function="false" hidden="false" name="Excel_BuiltIn_Print_Area_4_1" vbProcedure="false">#REF!</definedName>
    <definedName function="false" hidden="false" name="Excel_BuiltIn_Print_Area_4_1_1" vbProcedure="false">#REF!</definedName>
    <definedName function="false" hidden="false" name="Excel_BuiltIn_Print_Area_4_1_1_1" vbProcedure="false">#REF!</definedName>
    <definedName function="false" hidden="false" name="Excel_BuiltIn_Print_Area_4_1_1_1_5" vbProcedure="false">#REF!</definedName>
    <definedName function="false" hidden="false" name="Excel_BuiltIn_Print_Area_4_1_1_5" vbProcedure="false">#REF!</definedName>
    <definedName function="false" hidden="false" name="Excel_BuiltIn_Print_Area_4_1_5" vbProcedure="false">#REF!</definedName>
    <definedName function="false" hidden="false" name="Excel_BuiltIn_Print_Area_5_1" vbProcedure="false">#REF!</definedName>
    <definedName function="false" hidden="false" name="Excel_BuiltIn_Print_Area_5_1_1" vbProcedure="false">#REF!</definedName>
    <definedName function="false" hidden="false" name="Excel_BuiltIn_Print_Area_5_1_1_1" vbProcedure="false">#REF!</definedName>
    <definedName function="false" hidden="false" name="Excel_BuiltIn_Print_Area_5_1_1_5" vbProcedure="false">#REF!</definedName>
    <definedName function="false" hidden="false" name="Excel_BuiltIn_Print_Area_5_1_5" vbProcedure="false">#REF!</definedName>
    <definedName function="false" hidden="false" name="Excel_BuiltIn_Print_Area_6_1" vbProcedure="false">#REF!</definedName>
    <definedName function="false" hidden="false" name="Excel_BuiltIn_Print_Titles_1" vbProcedure="false">#REF!</definedName>
    <definedName function="false" hidden="false" name="Excel_BuiltIn_Print_Titles_1_1" vbProcedure="false">#REF!</definedName>
    <definedName function="false" hidden="false" name="Excel_BuiltIn_Print_Titles_1_1_1" vbProcedure="false">#REF!</definedName>
    <definedName function="false" hidden="false" name="Excel_BuiltIn_Print_Titles_1_1_5" vbProcedure="false">#REF!</definedName>
    <definedName function="false" hidden="false" name="Excel_BuiltIn_Print_Titles_2" vbProcedure="false">#REF!</definedName>
    <definedName function="false" hidden="false" name="Excel_BuiltIn_Print_Titles_2_1" vbProcedure="false">#REF!</definedName>
    <definedName function="false" hidden="false" name="Excel_BuiltIn_Print_Titles_2_1_1" vbProcedure="false">#REF!</definedName>
    <definedName function="false" hidden="false" name="Excel_BuiltIn_Print_Titles_2_1_1_1" vbProcedure="false">#REF!</definedName>
    <definedName function="false" hidden="false" name="Excel_BuiltIn_Print_Titles_2_1_1_1_1" vbProcedure="false">#REF!</definedName>
    <definedName function="false" hidden="false" name="Excel_BuiltIn_Print_Titles_2_1_1_1_1_1" vbProcedure="false">#REF!</definedName>
    <definedName function="false" hidden="false" name="Excel_BuiltIn_Print_Titles_2_1_1_1_5" vbProcedure="false">#REF!</definedName>
    <definedName function="false" hidden="false" name="Excel_BuiltIn_Print_Titles_2_1_1_5" vbProcedure="false">#REF!</definedName>
    <definedName function="false" hidden="false" name="Excel_BuiltIn_Print_Titles_2_1_5" vbProcedure="false">#REF!</definedName>
    <definedName function="false" hidden="false" name="Excel_BuiltIn_Print_Titles_2_5" vbProcedure="false">#REF!</definedName>
    <definedName function="false" hidden="false" name="Excel_BuiltIn_Print_Titles_3_1" vbProcedure="false">#REF!</definedName>
    <definedName function="false" hidden="false" name="Excel_BuiltIn_Print_Titles_3_1_3" vbProcedure="false">#REF!</definedName>
    <definedName function="false" hidden="false" name="Excel_BuiltIn_Print_Titles_4" vbProcedure="false">#REF!</definedName>
    <definedName function="false" hidden="false" name="Excel_BuiltIn_Print_Titles_4_1" vbProcedure="false">#REF!</definedName>
    <definedName function="false" hidden="false" name="Excel_BuiltIn_Print_Titles_4_1_5" vbProcedure="false">#REF!</definedName>
    <definedName function="false" hidden="false" name="Excel_BuiltIn_Print_Titles_5" vbProcedure="false">#REF!</definedName>
    <definedName function="false" hidden="false" name="Excel_BuiltIn_Print_Titles_5_1" vbProcedure="false">#REF!</definedName>
    <definedName function="false" hidden="false" name="Excel_BuiltIn_Print_Titles_5_5" vbProcedure="false">#REF!</definedName>
    <definedName function="false" hidden="false" name="_Toc162077558_1" vbProcedure="false">#REF!</definedName>
    <definedName function="false" hidden="false" localSheetId="0" name="Z_71409849_3ED0_4F48_B303_9AEF25621248__wvu_PrintArea" vbProcedure="false">'Orçamento Sintético'!$A$1:$H$31</definedName>
    <definedName function="false" hidden="false" localSheetId="0" name="Z_71409849_3ED0_4F48_B303_9AEF25621248__wvu_PrintTitles" vbProcedure="false">'Orçamento Sintético'!$1:$8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<sst xmlns="http://schemas.openxmlformats.org/spreadsheetml/2006/main" count="87" uniqueCount="53">
  <si>
    <t xml:space="preserve">P. Execução:</t>
  </si>
  <si>
    <t xml:space="preserve">Licitação:</t>
  </si>
  <si>
    <r>
      <rPr>
        <b val="true"/>
        <sz val="8"/>
        <color rgb="FF000000"/>
        <rFont val="Arial"/>
        <family val="0"/>
        <charset val="1"/>
      </rPr>
      <t xml:space="preserve">Objeto</t>
    </r>
    <r>
      <rPr>
        <sz val="8"/>
        <color rgb="FF000000"/>
        <rFont val="Arial"/>
        <family val="0"/>
        <charset val="1"/>
      </rPr>
      <t xml:space="preserve">: RP para fornecimento de Divisórias Padrão II</t>
    </r>
  </si>
  <si>
    <t xml:space="preserve">Data:</t>
  </si>
  <si>
    <t xml:space="preserve"> </t>
  </si>
  <si>
    <t xml:space="preserve">A</t>
  </si>
  <si>
    <t xml:space="preserve">B</t>
  </si>
  <si>
    <r>
      <rPr>
        <b val="true"/>
        <sz val="8"/>
        <color rgb="FF000000"/>
        <rFont val="Arial"/>
        <family val="0"/>
        <charset val="1"/>
      </rPr>
      <t xml:space="preserve">Local: </t>
    </r>
    <r>
      <rPr>
        <sz val="8"/>
        <color rgb="FF000000"/>
        <rFont val="Arial"/>
        <family val="0"/>
        <charset val="1"/>
      </rPr>
      <t xml:space="preserve">Diversas unidades do MPDFT</t>
    </r>
  </si>
  <si>
    <t xml:space="preserve">P. Validade:</t>
  </si>
  <si>
    <t xml:space="preserve">Razão Social:</t>
  </si>
  <si>
    <t xml:space="preserve">Telefone:</t>
  </si>
  <si>
    <t xml:space="preserve">C</t>
  </si>
  <si>
    <t xml:space="preserve">D</t>
  </si>
  <si>
    <t xml:space="preserve">E</t>
  </si>
  <si>
    <t xml:space="preserve">P. Garantia:</t>
  </si>
  <si>
    <t xml:space="preserve">CNPJ:</t>
  </si>
  <si>
    <t xml:space="preserve">E-mail:</t>
  </si>
  <si>
    <t xml:space="preserve">F</t>
  </si>
  <si>
    <t xml:space="preserve">G</t>
  </si>
  <si>
    <t xml:space="preserve">H</t>
  </si>
  <si>
    <t xml:space="preserve">Orçamento Sintético</t>
  </si>
  <si>
    <t xml:space="preserve">PE 20/2021 (abr/2021)</t>
  </si>
  <si>
    <t xml:space="preserve">PE 93/2022 (dez/2022)</t>
  </si>
  <si>
    <t xml:space="preserve">ITEM</t>
  </si>
  <si>
    <t xml:space="preserve">CÓDIGO</t>
  </si>
  <si>
    <t xml:space="preserve">DESCRIÇÃO</t>
  </si>
  <si>
    <t xml:space="preserve">MARCA e MODELO</t>
  </si>
  <si>
    <t xml:space="preserve">UN</t>
  </si>
  <si>
    <t xml:space="preserve">QUANT.</t>
  </si>
  <si>
    <t xml:space="preserve">PREÇO UNIT. (R$)</t>
  </si>
  <si>
    <t xml:space="preserve">PREÇO TOTAL (R$)</t>
  </si>
  <si>
    <t xml:space="preserve">máximo</t>
  </si>
  <si>
    <t xml:space="preserve">contratado</t>
  </si>
  <si>
    <t xml:space="preserve">GRUPO 2 - DIVISÓRIAS PADRÃO II</t>
  </si>
  <si>
    <r>
      <rPr>
        <b val="true"/>
        <sz val="8"/>
        <rFont val="Arial"/>
        <family val="2"/>
        <charset val="1"/>
      </rPr>
      <t xml:space="preserve">TIPO 1</t>
    </r>
    <r>
      <rPr>
        <sz val="8"/>
        <rFont val="Arial"/>
        <family val="2"/>
        <charset val="1"/>
      </rPr>
      <t xml:space="preserve">: Divisória Cega Piso-Teto</t>
    </r>
  </si>
  <si>
    <r>
      <rPr>
        <b val="true"/>
        <sz val="8"/>
        <rFont val="Arial"/>
        <family val="2"/>
        <charset val="1"/>
      </rPr>
      <t xml:space="preserve">Laminado</t>
    </r>
    <r>
      <rPr>
        <sz val="8"/>
        <rFont val="Arial"/>
        <family val="2"/>
        <charset val="1"/>
      </rPr>
      <t xml:space="preserve">: Duratex/modelo original ovo e madeira</t>
    </r>
  </si>
  <si>
    <t xml:space="preserve">m²</t>
  </si>
  <si>
    <r>
      <rPr>
        <b val="true"/>
        <sz val="8"/>
        <rFont val="Arial"/>
        <family val="2"/>
        <charset val="1"/>
      </rPr>
      <t xml:space="preserve">TIPO 2</t>
    </r>
    <r>
      <rPr>
        <sz val="8"/>
        <rFont val="Arial"/>
        <family val="2"/>
        <charset val="1"/>
      </rPr>
      <t xml:space="preserve">: Divisória Cega e Vidro com bandeira</t>
    </r>
  </si>
  <si>
    <r>
      <rPr>
        <b val="true"/>
        <sz val="8"/>
        <rFont val="Arial"/>
        <family val="2"/>
        <charset val="1"/>
      </rPr>
      <t xml:space="preserve">TIPO 4</t>
    </r>
    <r>
      <rPr>
        <sz val="8"/>
        <rFont val="Arial"/>
        <family val="2"/>
        <charset val="1"/>
      </rPr>
      <t xml:space="preserve">: Divisória Panorâmica - altura 120cm</t>
    </r>
  </si>
  <si>
    <r>
      <rPr>
        <b val="true"/>
        <sz val="8"/>
        <rFont val="Arial"/>
        <family val="2"/>
        <charset val="1"/>
      </rPr>
      <t xml:space="preserve">TIPO 6</t>
    </r>
    <r>
      <rPr>
        <sz val="8"/>
        <rFont val="Arial"/>
        <family val="2"/>
        <charset val="1"/>
      </rPr>
      <t xml:space="preserve">: Divisória com Guichê</t>
    </r>
  </si>
  <si>
    <r>
      <rPr>
        <b val="true"/>
        <sz val="8"/>
        <color rgb="FF000000"/>
        <rFont val="Arial"/>
        <family val="2"/>
        <charset val="1"/>
      </rPr>
      <t xml:space="preserve">PORTA TIPO I</t>
    </r>
    <r>
      <rPr>
        <sz val="8"/>
        <color rgb="FF000000"/>
        <rFont val="Arial"/>
        <family val="2"/>
        <charset val="1"/>
      </rPr>
      <t xml:space="preserve">: Porta simples com bandeira (vão luz de
82x210cm)</t>
    </r>
  </si>
  <si>
    <t xml:space="preserve">unid</t>
  </si>
  <si>
    <r>
      <rPr>
        <b val="true"/>
        <sz val="8"/>
        <color rgb="FF000000"/>
        <rFont val="Arial"/>
        <family val="2"/>
        <charset val="1"/>
      </rPr>
      <t xml:space="preserve">Conj. Fechadura</t>
    </r>
    <r>
      <rPr>
        <sz val="8"/>
        <color rgb="FF000000"/>
        <rFont val="Arial"/>
        <family val="2"/>
        <charset val="1"/>
      </rPr>
      <t xml:space="preserve">: Marca IMAB/Linha VERT 2 MO909L ou similar equivalente</t>
    </r>
  </si>
  <si>
    <r>
      <rPr>
        <b val="true"/>
        <sz val="8"/>
        <color rgb="FF000000"/>
        <rFont val="Arial"/>
        <family val="2"/>
        <charset val="1"/>
      </rPr>
      <t xml:space="preserve">Dobradiças</t>
    </r>
    <r>
      <rPr>
        <sz val="8"/>
        <color rgb="FF000000"/>
        <rFont val="Arial"/>
        <family val="2"/>
        <charset val="1"/>
      </rPr>
      <t xml:space="preserve">: Marca IMAB/Linha 208 ou similar equivalente</t>
    </r>
  </si>
  <si>
    <r>
      <rPr>
        <b val="true"/>
        <sz val="8"/>
        <color rgb="FF000000"/>
        <rFont val="Arial"/>
        <family val="2"/>
        <charset val="1"/>
      </rPr>
      <t xml:space="preserve">PORTA TIPO II</t>
    </r>
    <r>
      <rPr>
        <sz val="8"/>
        <color rgb="FF000000"/>
        <rFont val="Arial"/>
        <family val="2"/>
        <charset val="1"/>
      </rPr>
      <t xml:space="preserve">: Porta dupla com bandeira (vão luz de 167x210cm)</t>
    </r>
  </si>
  <si>
    <r>
      <rPr>
        <b val="true"/>
        <sz val="8"/>
        <color rgb="FF000000"/>
        <rFont val="Arial"/>
        <family val="2"/>
        <charset val="1"/>
      </rPr>
      <t xml:space="preserve">Fecho</t>
    </r>
    <r>
      <rPr>
        <sz val="8"/>
        <color rgb="FF000000"/>
        <rFont val="Arial"/>
        <family val="2"/>
        <charset val="1"/>
      </rPr>
      <t xml:space="preserve">: Marca IMAB/Linha 0517 C/220 ou similar equivalente</t>
    </r>
  </si>
  <si>
    <t xml:space="preserve">BANCADA SIMPLES</t>
  </si>
  <si>
    <r>
      <rPr>
        <b val="true"/>
        <sz val="8"/>
        <color rgb="FF000000"/>
        <rFont val="Arial"/>
        <family val="2"/>
        <charset val="1"/>
      </rPr>
      <t xml:space="preserve">Passa fio</t>
    </r>
    <r>
      <rPr>
        <sz val="8"/>
        <color rgb="FF000000"/>
        <rFont val="Arial"/>
        <family val="2"/>
        <charset val="1"/>
      </rPr>
      <t xml:space="preserve">: Marca Caixa Tomada, modelo CXP ou similar equivalente</t>
    </r>
  </si>
  <si>
    <t xml:space="preserve"> Bancada Coworking 1,00m</t>
  </si>
  <si>
    <r>
      <rPr>
        <b val="true"/>
        <sz val="8"/>
        <color rgb="FF000000"/>
        <rFont val="Arial"/>
        <family val="2"/>
        <charset val="1"/>
      </rPr>
      <t xml:space="preserve">Caixa de tomada</t>
    </r>
    <r>
      <rPr>
        <sz val="8"/>
        <color rgb="FF000000"/>
        <rFont val="Arial"/>
        <family val="2"/>
        <charset val="1"/>
      </rPr>
      <t xml:space="preserve">: Marca Caixa Tomada, modelo CX04FN ou similar equivalente</t>
    </r>
  </si>
  <si>
    <r>
      <rPr>
        <b val="true"/>
        <sz val="8"/>
        <color rgb="FF000000"/>
        <rFont val="Arial"/>
        <family val="2"/>
        <charset val="1"/>
      </rPr>
      <t xml:space="preserve">Divisor de mesa</t>
    </r>
    <r>
      <rPr>
        <sz val="8"/>
        <color rgb="FF000000"/>
        <rFont val="Arial"/>
        <family val="2"/>
        <charset val="1"/>
      </rPr>
      <t xml:space="preserve">: Marca Ladytex Acústica, modelo liso, cor fog ES02 ou similar equivalente</t>
    </r>
  </si>
  <si>
    <t xml:space="preserve">Bancada COWORKING 1,20m </t>
  </si>
  <si>
    <t xml:space="preserve">PORTA TECLADO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</si>
</sst>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&quot;R$ &quot;#,##0;&quot;-R$ &quot;#,##0"/>
    <numFmt numFmtId="166" formatCode="_(* #,##0.00_);_(* \(#,##0.00\);_(* \-??_);_(@_)"/>
    <numFmt numFmtId="167" formatCode="_-* #,##0.00_-;\-* #,##0.00_-;_-* \-??_-;_-@_-"/>
    <numFmt numFmtId="168" formatCode="#,##0.00"/>
    <numFmt numFmtId="169" formatCode="d/m/yyyy"/>
    <numFmt numFmtId="170" formatCode="0"/>
    <numFmt numFmtId="171" formatCode="0.00%"/>
    <numFmt numFmtId="172" formatCode="0%"/>
    <numFmt numFmtId="173" formatCode="&quot;R$ &quot;#,##0.00"/>
  </numFmts>
  <fonts count="3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b val="true"/>
      <sz val="11"/>
      <color rgb="FFFF99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333399"/>
      <name val="Calibri"/>
      <family val="2"/>
      <charset val="1"/>
    </font>
    <font>
      <i val="true"/>
      <sz val="11"/>
      <color rgb="FF808080"/>
      <name val="Calibri"/>
      <family val="2"/>
      <charset val="1"/>
    </font>
    <font>
      <b val="true"/>
      <sz val="15"/>
      <color rgb="FF003366"/>
      <name val="Calibri"/>
      <family val="2"/>
      <charset val="1"/>
    </font>
    <font>
      <b val="true"/>
      <sz val="13"/>
      <color rgb="FF003366"/>
      <name val="Calibri"/>
      <family val="2"/>
      <charset val="1"/>
    </font>
    <font>
      <b val="true"/>
      <sz val="11"/>
      <color rgb="FF003366"/>
      <name val="Calibri"/>
      <family val="2"/>
      <charset val="1"/>
    </font>
    <font>
      <u val="single"/>
      <sz val="7.5"/>
      <color rgb="FF0000FF"/>
      <name val="Arial"/>
      <family val="2"/>
      <charset val="1"/>
    </font>
    <font>
      <sz val="11"/>
      <color rgb="FF993300"/>
      <name val="Calibri"/>
      <family val="2"/>
      <charset val="1"/>
    </font>
    <font>
      <b val="true"/>
      <sz val="11"/>
      <color rgb="FF333333"/>
      <name val="Calibri"/>
      <family val="2"/>
      <charset val="1"/>
    </font>
    <font>
      <sz val="11"/>
      <color rgb="FFFF0000"/>
      <name val="Calibri"/>
      <family val="2"/>
      <charset val="1"/>
    </font>
    <font>
      <b val="true"/>
      <sz val="18"/>
      <color rgb="FF003366"/>
      <name val="Cambria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8"/>
      <color rgb="FF333399"/>
      <name val="Cambria"/>
      <family val="2"/>
      <charset val="1"/>
    </font>
    <font>
      <b val="true"/>
      <sz val="15"/>
      <color rgb="FF333399"/>
      <name val="Calibri"/>
      <family val="2"/>
      <charset val="1"/>
    </font>
    <font>
      <b val="true"/>
      <sz val="13"/>
      <color rgb="FF333399"/>
      <name val="Calibri"/>
      <family val="2"/>
      <charset val="1"/>
    </font>
    <font>
      <b val="true"/>
      <sz val="11"/>
      <color rgb="FF333399"/>
      <name val="Calibri"/>
      <family val="2"/>
      <charset val="1"/>
    </font>
    <font>
      <sz val="8"/>
      <color rgb="FF000000"/>
      <name val="Arial"/>
      <family val="2"/>
      <charset val="1"/>
    </font>
    <font>
      <b val="true"/>
      <sz val="8"/>
      <color rgb="FF000000"/>
      <name val="Arial"/>
      <family val="0"/>
      <charset val="1"/>
    </font>
    <font>
      <sz val="8"/>
      <color rgb="FF000000"/>
      <name val="Arial"/>
      <family val="0"/>
      <charset val="1"/>
    </font>
    <font>
      <sz val="8"/>
      <name val="Arial"/>
      <family val="2"/>
      <charset val="1"/>
    </font>
    <font>
      <b val="true"/>
      <sz val="8"/>
      <color rgb="FF000000"/>
      <name val="Arial"/>
      <family val="2"/>
      <charset val="1"/>
    </font>
    <font>
      <b val="true"/>
      <sz val="11"/>
      <name val="Arial"/>
      <family val="1"/>
      <charset val="1"/>
    </font>
    <font>
      <b val="true"/>
      <sz val="8"/>
      <name val="Arial"/>
      <family val="1"/>
      <charset val="1"/>
    </font>
    <font>
      <b val="true"/>
      <sz val="8"/>
      <color rgb="FF000000"/>
      <name val="Arial"/>
      <family val="1"/>
      <charset val="1"/>
    </font>
    <font>
      <sz val="8"/>
      <color rgb="FF000000"/>
      <name val="Arial"/>
      <family val="1"/>
      <charset val="1"/>
    </font>
    <font>
      <b val="true"/>
      <sz val="8"/>
      <name val="Arial"/>
      <family val="2"/>
      <charset val="1"/>
    </font>
  </fonts>
  <fills count="28">
    <fill>
      <patternFill patternType="none"/>
    </fill>
    <fill>
      <patternFill patternType="gray125"/>
    </fill>
    <fill>
      <patternFill patternType="solid">
        <fgColor rgb="FFE3E3E3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FFFFCC"/>
        <bgColor rgb="FFFFFFFF"/>
      </patternFill>
    </fill>
    <fill>
      <patternFill patternType="solid">
        <fgColor rgb="FF99CCFF"/>
        <bgColor rgb="FFC0C0C0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C0C0C0"/>
        <bgColor rgb="FFCCCCCC"/>
      </patternFill>
    </fill>
    <fill>
      <patternFill patternType="solid">
        <fgColor rgb="FFFFFF99"/>
        <bgColor rgb="FFFFFFCC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FF"/>
        <bgColor rgb="FFFFFFCC"/>
      </patternFill>
    </fill>
    <fill>
      <patternFill patternType="solid">
        <fgColor rgb="FF666699"/>
        <bgColor rgb="FF808080"/>
      </patternFill>
    </fill>
    <fill>
      <patternFill patternType="solid">
        <fgColor rgb="FFD9D9D9"/>
        <bgColor rgb="FFE3E3E3"/>
      </patternFill>
    </fill>
    <fill>
      <patternFill patternType="solid">
        <fgColor rgb="FFFFFF00"/>
        <bgColor rgb="FFFFFF00"/>
      </patternFill>
    </fill>
  </fills>
  <borders count="26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 style="thin">
        <color rgb="FF33CCCC"/>
      </top>
      <bottom style="double">
        <color rgb="FF33CCCC"/>
      </bottom>
      <diagonal/>
    </border>
    <border diagonalUp="false" diagonalDown="false">
      <left/>
      <right/>
      <top/>
      <bottom style="thick">
        <color rgb="FF33CCCC"/>
      </bottom>
      <diagonal/>
    </border>
    <border diagonalUp="false" diagonalDown="false">
      <left/>
      <right/>
      <top/>
      <bottom style="medium">
        <color rgb="FF33CCCC"/>
      </bottom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 style="thin">
        <color rgb="FFCCCCCC"/>
      </top>
      <bottom style="thin">
        <color rgb="FFCCCCCC"/>
      </bottom>
      <diagonal/>
    </border>
  </borders>
  <cellStyleXfs count="1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4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15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11" borderId="0" applyFont="true" applyBorder="false" applyAlignment="true" applyProtection="false">
      <alignment horizontal="general" vertical="bottom" textRotation="0" wrapText="false" indent="0" shrinkToFit="false"/>
    </xf>
    <xf numFmtId="164" fontId="5" fillId="16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18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20" borderId="0" applyFont="true" applyBorder="false" applyAlignment="true" applyProtection="false">
      <alignment horizontal="general" vertical="bottom" textRotation="0" wrapText="false" indent="0" shrinkToFit="false"/>
    </xf>
    <xf numFmtId="164" fontId="5" fillId="21" borderId="0" applyFont="true" applyBorder="false" applyAlignment="true" applyProtection="false">
      <alignment horizontal="general" vertical="bottom" textRotation="0" wrapText="false" indent="0" shrinkToFit="false"/>
    </xf>
    <xf numFmtId="164" fontId="5" fillId="16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22" borderId="0" applyFont="true" applyBorder="false" applyAlignment="true" applyProtection="false">
      <alignment horizontal="general" vertical="bottom" textRotation="0" wrapText="false" indent="0" shrinkToFit="false"/>
    </xf>
    <xf numFmtId="164" fontId="6" fillId="3" borderId="0" applyFont="true" applyBorder="false" applyAlignment="true" applyProtection="false">
      <alignment horizontal="general" vertical="bottom" textRotation="0" wrapText="false" indent="0" shrinkToFit="false"/>
    </xf>
    <xf numFmtId="164" fontId="7" fillId="4" borderId="0" applyFont="true" applyBorder="false" applyAlignment="true" applyProtection="false">
      <alignment horizontal="general" vertical="bottom" textRotation="0" wrapText="false" indent="0" shrinkToFit="false"/>
    </xf>
    <xf numFmtId="164" fontId="8" fillId="13" borderId="1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3" borderId="2" applyFont="true" applyBorder="true" applyAlignment="true" applyProtection="false">
      <alignment horizontal="general" vertical="bottom" textRotation="0" wrapText="false" indent="0" shrinkToFit="false"/>
    </xf>
    <xf numFmtId="164" fontId="8" fillId="24" borderId="1" applyFont="true" applyBorder="true" applyAlignment="true" applyProtection="false">
      <alignment horizontal="general" vertical="bottom" textRotation="0" wrapText="false" indent="0" shrinkToFit="false"/>
    </xf>
    <xf numFmtId="164" fontId="9" fillId="23" borderId="2" applyFont="true" applyBorder="true" applyAlignment="true" applyProtection="false">
      <alignment horizontal="general" vertical="bottom" textRotation="0" wrapText="false" indent="0" shrinkToFit="false"/>
    </xf>
    <xf numFmtId="164" fontId="10" fillId="0" borderId="3" applyFont="true" applyBorder="true" applyAlignment="true" applyProtection="false">
      <alignment horizontal="general" vertical="bottom" textRotation="0" wrapText="false" indent="0" shrinkToFit="false"/>
    </xf>
    <xf numFmtId="164" fontId="11" fillId="7" borderId="1" applyFont="true" applyBorder="tru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4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4" applyFont="true" applyBorder="true" applyAlignment="true" applyProtection="false">
      <alignment horizontal="general" vertical="bottom" textRotation="0" wrapText="false" indent="0" shrinkToFit="false"/>
    </xf>
    <xf numFmtId="164" fontId="14" fillId="0" borderId="5" applyFont="true" applyBorder="true" applyAlignment="true" applyProtection="false">
      <alignment horizontal="general" vertical="bottom" textRotation="0" wrapText="false" indent="0" shrinkToFit="false"/>
    </xf>
    <xf numFmtId="164" fontId="15" fillId="0" borderId="6" applyFont="true" applyBorder="true" applyAlignment="true" applyProtection="false">
      <alignment horizontal="general" vertical="bottom" textRotation="0" wrapText="false" indent="0" shrinkToFit="false"/>
    </xf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  <xf numFmtId="164" fontId="16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3" borderId="0" applyFont="true" applyBorder="false" applyAlignment="true" applyProtection="false">
      <alignment horizontal="general" vertical="bottom" textRotation="0" wrapText="false" indent="0" shrinkToFit="false"/>
    </xf>
    <xf numFmtId="164" fontId="11" fillId="7" borderId="1" applyFont="true" applyBorder="true" applyAlignment="true" applyProtection="false">
      <alignment horizontal="general" vertical="bottom" textRotation="0" wrapText="false" indent="0" shrinkToFit="false"/>
    </xf>
    <xf numFmtId="164" fontId="10" fillId="0" borderId="3" applyFont="true" applyBorder="true" applyAlignment="true" applyProtection="false">
      <alignment horizontal="general" vertical="bottom" textRotation="0" wrapText="false" indent="0" shrinkToFit="false"/>
    </xf>
    <xf numFmtId="164" fontId="17" fillId="14" borderId="0" applyFont="true" applyBorder="false" applyAlignment="true" applyProtection="false">
      <alignment horizontal="general" vertical="bottom" textRotation="0" wrapText="false" indent="0" shrinkToFit="false"/>
    </xf>
    <xf numFmtId="164" fontId="17" fillId="14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7" applyFont="true" applyBorder="true" applyAlignment="true" applyProtection="false">
      <alignment horizontal="general" vertical="bottom" textRotation="0" wrapText="false" indent="0" shrinkToFit="false"/>
    </xf>
    <xf numFmtId="164" fontId="0" fillId="8" borderId="7" applyFont="true" applyBorder="true" applyAlignment="true" applyProtection="false">
      <alignment horizontal="general" vertical="bottom" textRotation="0" wrapText="false" indent="0" shrinkToFit="false"/>
    </xf>
    <xf numFmtId="164" fontId="18" fillId="13" borderId="8" applyFont="true" applyBorder="true" applyAlignment="true" applyProtection="false">
      <alignment horizontal="general" vertical="bottom" textRotation="0" wrapText="false" indent="0" shrinkToFit="false"/>
    </xf>
    <xf numFmtId="164" fontId="18" fillId="24" borderId="8" applyFont="true" applyBorder="tru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9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  <xf numFmtId="164" fontId="21" fillId="0" borderId="9" applyFont="true" applyBorder="true" applyAlignment="true" applyProtection="false">
      <alignment horizontal="general" vertical="bottom" textRotation="0" wrapText="false" indent="0" shrinkToFit="false"/>
    </xf>
    <xf numFmtId="164" fontId="22" fillId="0" borderId="0" applyFont="true" applyBorder="false" applyAlignment="true" applyProtection="false">
      <alignment horizontal="general" vertical="bottom" textRotation="0" wrapText="false" indent="0" shrinkToFit="false"/>
    </xf>
    <xf numFmtId="164" fontId="23" fillId="0" borderId="10" applyFont="true" applyBorder="true" applyAlignment="true" applyProtection="false">
      <alignment horizontal="general" vertical="bottom" textRotation="0" wrapText="false" indent="0" shrinkToFit="false"/>
    </xf>
    <xf numFmtId="164" fontId="13" fillId="0" borderId="4" applyFont="true" applyBorder="true" applyAlignment="true" applyProtection="false">
      <alignment horizontal="general" vertical="bottom" textRotation="0" wrapText="false" indent="0" shrinkToFit="false"/>
    </xf>
    <xf numFmtId="164" fontId="23" fillId="0" borderId="10" applyFont="true" applyBorder="true" applyAlignment="true" applyProtection="false">
      <alignment horizontal="general" vertical="bottom" textRotation="0" wrapText="false" indent="0" shrinkToFit="false"/>
    </xf>
    <xf numFmtId="164" fontId="24" fillId="0" borderId="5" applyFont="true" applyBorder="true" applyAlignment="true" applyProtection="false">
      <alignment horizontal="general" vertical="bottom" textRotation="0" wrapText="false" indent="0" shrinkToFit="false"/>
    </xf>
    <xf numFmtId="164" fontId="25" fillId="0" borderId="11" applyFont="true" applyBorder="true" applyAlignment="true" applyProtection="false">
      <alignment horizontal="general" vertical="bottom" textRotation="0" wrapText="false" indent="0" shrinkToFit="false"/>
    </xf>
    <xf numFmtId="164" fontId="25" fillId="0" borderId="0" applyFont="true" applyBorder="false" applyAlignment="true" applyProtection="false">
      <alignment horizontal="general" vertical="bottom" textRotation="0" wrapText="false" indent="0" shrinkToFit="false"/>
    </xf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  <xf numFmtId="164" fontId="22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9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20" borderId="0" applyFont="true" applyBorder="false" applyAlignment="true" applyProtection="false">
      <alignment horizontal="general" vertical="bottom" textRotation="0" wrapText="false" indent="0" shrinkToFit="false"/>
    </xf>
    <xf numFmtId="164" fontId="5" fillId="21" borderId="0" applyFont="true" applyBorder="false" applyAlignment="true" applyProtection="false">
      <alignment horizontal="general" vertical="bottom" textRotation="0" wrapText="false" indent="0" shrinkToFit="false"/>
    </xf>
    <xf numFmtId="164" fontId="5" fillId="25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22" borderId="0" applyFont="true" applyBorder="false" applyAlignment="true" applyProtection="false">
      <alignment horizontal="general" vertical="bottom" textRotation="0" wrapText="false" indent="0" shrinkToFit="false"/>
    </xf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0" xfId="94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0" xfId="94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26" fillId="0" borderId="0" xfId="94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6" fillId="0" borderId="0" xfId="94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26" fillId="0" borderId="0" xfId="94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94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1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6" fillId="0" borderId="1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7" fillId="0" borderId="1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9" fillId="0" borderId="14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9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9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0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0" fillId="0" borderId="1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30" fillId="0" borderId="1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27" fillId="0" borderId="1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9" fontId="30" fillId="0" borderId="1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29" fillId="0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0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1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18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29" fillId="0" borderId="1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9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0" fillId="0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1" fillId="2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8" fontId="30" fillId="13" borderId="22" xfId="94" applyFont="true" applyBorder="true" applyAlignment="true" applyProtection="false">
      <alignment horizontal="center" vertical="distributed" textRotation="0" wrapText="true" indent="0" shrinkToFit="false"/>
      <protection locked="true" hidden="false"/>
    </xf>
    <xf numFmtId="164" fontId="32" fillId="26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26" fillId="0" borderId="0" xfId="94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30" fillId="13" borderId="12" xfId="94" applyFont="true" applyBorder="true" applyAlignment="true" applyProtection="false">
      <alignment horizontal="center" vertical="distributed" textRotation="0" wrapText="true" indent="0" shrinkToFit="false"/>
      <protection locked="true" hidden="false"/>
    </xf>
    <xf numFmtId="168" fontId="30" fillId="13" borderId="13" xfId="94" applyFont="true" applyBorder="true" applyAlignment="true" applyProtection="false">
      <alignment horizontal="center" vertical="distributed" textRotation="0" wrapText="true" indent="0" shrinkToFit="false"/>
      <protection locked="true" hidden="false"/>
    </xf>
    <xf numFmtId="164" fontId="33" fillId="27" borderId="2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3" fillId="27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3" fillId="27" borderId="2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8" fontId="33" fillId="27" borderId="2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1" fontId="29" fillId="0" borderId="0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29" fillId="0" borderId="24" xfId="94" applyFont="true" applyBorder="true" applyAlignment="true" applyProtection="false">
      <alignment horizontal="right" vertical="distributed" textRotation="0" wrapText="true" indent="0" shrinkToFit="false"/>
      <protection locked="true" hidden="false"/>
    </xf>
    <xf numFmtId="164" fontId="34" fillId="0" borderId="2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4" fillId="0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0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5" fillId="0" borderId="2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34" fillId="0" borderId="2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34" fillId="0" borderId="23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30" fillId="0" borderId="2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8" fontId="34" fillId="0" borderId="2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34" fillId="0" borderId="23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30" fillId="0" borderId="2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35" fillId="0" borderId="23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73" fontId="29" fillId="0" borderId="0" xfId="94" applyFont="true" applyBorder="false" applyAlignment="true" applyProtection="false">
      <alignment horizontal="right" vertical="distributed" textRotation="0" wrapText="true" indent="0" shrinkToFit="false"/>
      <protection locked="true" hidden="false"/>
    </xf>
    <xf numFmtId="164" fontId="3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35" fillId="0" borderId="22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1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Accent1" xfId="20"/>
    <cellStyle name="20% - Accent2" xfId="21"/>
    <cellStyle name="20% - Accent3" xfId="22"/>
    <cellStyle name="20% - Accent4" xfId="23"/>
    <cellStyle name="20% - Accent5" xfId="24"/>
    <cellStyle name="20% - Accent6" xfId="25"/>
    <cellStyle name="20% - Ênfase1 2" xfId="26"/>
    <cellStyle name="20% - Ênfase2 2" xfId="27"/>
    <cellStyle name="20% - Ênfase3 2" xfId="28"/>
    <cellStyle name="20% - Ênfase4 2" xfId="29"/>
    <cellStyle name="20% - Ênfase5 2" xfId="30"/>
    <cellStyle name="20% - Ênfase6 2" xfId="31"/>
    <cellStyle name="40% - Accent1" xfId="32"/>
    <cellStyle name="40% - Accent2" xfId="33"/>
    <cellStyle name="40% - Accent3" xfId="34"/>
    <cellStyle name="40% - Accent4" xfId="35"/>
    <cellStyle name="40% - Accent5" xfId="36"/>
    <cellStyle name="40% - Accent6" xfId="37"/>
    <cellStyle name="40% - Ênfase1 2" xfId="38"/>
    <cellStyle name="40% - Ênfase2 2" xfId="39"/>
    <cellStyle name="40% - Ênfase3 2" xfId="40"/>
    <cellStyle name="40% - Ênfase4 2" xfId="41"/>
    <cellStyle name="40% - Ênfase5 2" xfId="42"/>
    <cellStyle name="40% - Ênfase6 2" xfId="43"/>
    <cellStyle name="60% - Accent1" xfId="44"/>
    <cellStyle name="60% - Accent2" xfId="45"/>
    <cellStyle name="60% - Accent3" xfId="46"/>
    <cellStyle name="60% - Accent4" xfId="47"/>
    <cellStyle name="60% - Accent5" xfId="48"/>
    <cellStyle name="60% - Accent6" xfId="49"/>
    <cellStyle name="60% - Ênfase1 2" xfId="50"/>
    <cellStyle name="60% - Ênfase2 2" xfId="51"/>
    <cellStyle name="60% - Ênfase3 2" xfId="52"/>
    <cellStyle name="60% - Ênfase4 2" xfId="53"/>
    <cellStyle name="60% - Ênfase5 2" xfId="54"/>
    <cellStyle name="60% - Ênfase6 2" xfId="55"/>
    <cellStyle name="Accent1" xfId="56"/>
    <cellStyle name="Accent2" xfId="57"/>
    <cellStyle name="Accent3" xfId="58"/>
    <cellStyle name="Accent4" xfId="59"/>
    <cellStyle name="Accent5" xfId="60"/>
    <cellStyle name="Accent6" xfId="61"/>
    <cellStyle name="Bad 1" xfId="62"/>
    <cellStyle name="Bom 2" xfId="63"/>
    <cellStyle name="Calculation" xfId="64"/>
    <cellStyle name="Cancel 2" xfId="65"/>
    <cellStyle name="Cancel 2 2" xfId="66"/>
    <cellStyle name="Cancel 4" xfId="67"/>
    <cellStyle name="Cancel_O_Emergencial-1" xfId="68"/>
    <cellStyle name="Check Cell" xfId="69"/>
    <cellStyle name="Cálculo 2" xfId="70"/>
    <cellStyle name="Célula de Verificação 2" xfId="71"/>
    <cellStyle name="Célula Vinculada 2" xfId="72"/>
    <cellStyle name="Entrada 2" xfId="73"/>
    <cellStyle name="Explanatory Text" xfId="74"/>
    <cellStyle name="Good 1" xfId="75"/>
    <cellStyle name="Heading 1 1" xfId="76"/>
    <cellStyle name="Heading 2 1" xfId="77"/>
    <cellStyle name="Heading 3" xfId="78"/>
    <cellStyle name="Heading 4" xfId="79"/>
    <cellStyle name="Hiperlink 2" xfId="80"/>
    <cellStyle name="Incorreto 2" xfId="81"/>
    <cellStyle name="Input" xfId="82"/>
    <cellStyle name="Linked Cell" xfId="83"/>
    <cellStyle name="Neutra 2" xfId="84"/>
    <cellStyle name="Neutral 1" xfId="85"/>
    <cellStyle name="Normal 2" xfId="86"/>
    <cellStyle name="Normal 2 2" xfId="87"/>
    <cellStyle name="Normal 2 2 2" xfId="88"/>
    <cellStyle name="Normal 2 3" xfId="89"/>
    <cellStyle name="Normal 202" xfId="90"/>
    <cellStyle name="Normal 2_CCU's" xfId="91"/>
    <cellStyle name="Normal 3" xfId="92"/>
    <cellStyle name="Normal 4" xfId="93"/>
    <cellStyle name="Normal_Orç 041_2009 Adaptação Copa PJ Ceilândia" xfId="94"/>
    <cellStyle name="Nota 2" xfId="95"/>
    <cellStyle name="Note 1" xfId="96"/>
    <cellStyle name="Output" xfId="97"/>
    <cellStyle name="Saída 2" xfId="98"/>
    <cellStyle name="Separador de milhares 2" xfId="99"/>
    <cellStyle name="Separador de milhares 2 2" xfId="100"/>
    <cellStyle name="Separador de milhares 2 2 2" xfId="101"/>
    <cellStyle name="Separador de milhares 2_CCU's" xfId="102"/>
    <cellStyle name="Separador de milhares 3 2" xfId="103"/>
    <cellStyle name="Texto de Aviso 2" xfId="104"/>
    <cellStyle name="Texto Explicativo 2" xfId="105"/>
    <cellStyle name="Title" xfId="106"/>
    <cellStyle name="Total 2" xfId="107"/>
    <cellStyle name="Título 1 1" xfId="108"/>
    <cellStyle name="Título 1 1 1" xfId="109"/>
    <cellStyle name="Título 1 1_CCU's" xfId="110"/>
    <cellStyle name="Título 1 2" xfId="111"/>
    <cellStyle name="Título 2 2" xfId="112"/>
    <cellStyle name="Título 3 2" xfId="113"/>
    <cellStyle name="Título 4 2" xfId="114"/>
    <cellStyle name="Título 5" xfId="115"/>
    <cellStyle name="Título 6" xfId="116"/>
    <cellStyle name="Vírgula 2" xfId="117"/>
    <cellStyle name="Vírgula 3" xfId="118"/>
    <cellStyle name="Warning Text" xfId="119"/>
    <cellStyle name="Ênfase1 2" xfId="120"/>
    <cellStyle name="Ênfase2 2" xfId="121"/>
    <cellStyle name="Ênfase3 2" xfId="122"/>
    <cellStyle name="Ênfase4 2" xfId="123"/>
    <cellStyle name="Ênfase5 2" xfId="124"/>
    <cellStyle name="Ênfase6 2" xfId="12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D9D9D9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3E3E3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P31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9.2890625" defaultRowHeight="12.75" zeroHeight="false" outlineLevelRow="0" outlineLevelCol="0"/>
  <cols>
    <col collapsed="false" customWidth="true" hidden="false" outlineLevel="0" max="2" min="1" style="1" width="12.71"/>
    <col collapsed="false" customWidth="true" hidden="false" outlineLevel="0" max="3" min="3" style="2" width="38.71"/>
    <col collapsed="false" customWidth="true" hidden="false" outlineLevel="0" max="4" min="4" style="2" width="27.71"/>
    <col collapsed="false" customWidth="true" hidden="false" outlineLevel="0" max="5" min="5" style="1" width="6.71"/>
    <col collapsed="false" customWidth="true" hidden="false" outlineLevel="0" max="6" min="6" style="3" width="8.71"/>
    <col collapsed="false" customWidth="true" hidden="false" outlineLevel="0" max="8" min="7" style="3" width="12.71"/>
    <col collapsed="false" customWidth="true" hidden="true" outlineLevel="0" max="10" min="9" style="4" width="7.42"/>
    <col collapsed="false" customWidth="true" hidden="true" outlineLevel="0" max="11" min="11" style="4" width="2"/>
    <col collapsed="false" customWidth="true" hidden="true" outlineLevel="0" max="12" min="12" style="5" width="10.57"/>
    <col collapsed="false" customWidth="true" hidden="true" outlineLevel="0" max="13" min="13" style="4" width="10.57"/>
    <col collapsed="false" customWidth="true" hidden="true" outlineLevel="0" max="14" min="14" style="4" width="0.86"/>
    <col collapsed="false" customWidth="true" hidden="true" outlineLevel="0" max="15" min="15" style="5" width="10.57"/>
    <col collapsed="false" customWidth="true" hidden="true" outlineLevel="0" max="16" min="16" style="4" width="10.57"/>
    <col collapsed="false" customWidth="false" hidden="false" outlineLevel="0" max="16384" min="17" style="6" width="9.29"/>
  </cols>
  <sheetData>
    <row r="1" s="14" customFormat="true" ht="11.25" hidden="false" customHeight="false" outlineLevel="0" collapsed="false">
      <c r="A1" s="7" t="s">
        <v>0</v>
      </c>
      <c r="B1" s="8" t="s">
        <v>1</v>
      </c>
      <c r="C1" s="9" t="s">
        <v>2</v>
      </c>
      <c r="D1" s="7" t="s">
        <v>3</v>
      </c>
      <c r="E1" s="10" t="s">
        <v>4</v>
      </c>
      <c r="F1" s="11"/>
      <c r="G1" s="12"/>
      <c r="H1" s="13" t="s">
        <v>4</v>
      </c>
    </row>
    <row r="2" s="14" customFormat="true" ht="14.25" hidden="false" customHeight="true" outlineLevel="0" collapsed="false">
      <c r="A2" s="15" t="s">
        <v>5</v>
      </c>
      <c r="B2" s="16" t="s">
        <v>6</v>
      </c>
      <c r="C2" s="17" t="s">
        <v>7</v>
      </c>
      <c r="D2" s="18" t="n">
        <v>1</v>
      </c>
      <c r="E2" s="18"/>
      <c r="F2" s="19"/>
      <c r="H2" s="20" t="s">
        <v>4</v>
      </c>
    </row>
    <row r="3" s="14" customFormat="true" ht="14.25" hidden="false" customHeight="true" outlineLevel="0" collapsed="false">
      <c r="A3" s="21" t="s">
        <v>8</v>
      </c>
      <c r="B3" s="21"/>
      <c r="C3" s="22" t="s">
        <v>9</v>
      </c>
      <c r="D3" s="23" t="s">
        <v>10</v>
      </c>
      <c r="E3" s="24" t="s">
        <v>4</v>
      </c>
      <c r="F3" s="19"/>
      <c r="H3" s="25" t="s">
        <v>4</v>
      </c>
    </row>
    <row r="4" s="14" customFormat="true" ht="14.25" hidden="false" customHeight="true" outlineLevel="0" collapsed="false">
      <c r="A4" s="16" t="s">
        <v>11</v>
      </c>
      <c r="B4" s="16"/>
      <c r="C4" s="26" t="s">
        <v>12</v>
      </c>
      <c r="D4" s="15" t="s">
        <v>13</v>
      </c>
      <c r="E4" s="15"/>
      <c r="F4" s="19"/>
      <c r="H4" s="20" t="s">
        <v>4</v>
      </c>
    </row>
    <row r="5" s="14" customFormat="true" ht="14.25" hidden="false" customHeight="true" outlineLevel="0" collapsed="false">
      <c r="A5" s="27" t="s">
        <v>14</v>
      </c>
      <c r="B5" s="28" t="s">
        <v>4</v>
      </c>
      <c r="C5" s="24" t="s">
        <v>15</v>
      </c>
      <c r="D5" s="23" t="s">
        <v>16</v>
      </c>
      <c r="E5" s="24" t="s">
        <v>4</v>
      </c>
      <c r="F5" s="19"/>
      <c r="H5" s="25" t="s">
        <v>4</v>
      </c>
    </row>
    <row r="6" s="14" customFormat="true" ht="14.25" hidden="false" customHeight="true" outlineLevel="0" collapsed="false">
      <c r="A6" s="16" t="s">
        <v>17</v>
      </c>
      <c r="B6" s="16"/>
      <c r="C6" s="26" t="s">
        <v>18</v>
      </c>
      <c r="D6" s="15" t="s">
        <v>19</v>
      </c>
      <c r="E6" s="15"/>
      <c r="F6" s="29"/>
      <c r="G6" s="30"/>
      <c r="H6" s="31" t="s">
        <v>4</v>
      </c>
    </row>
    <row r="7" s="2" customFormat="true" ht="15" hidden="false" customHeight="true" outlineLevel="0" collapsed="false">
      <c r="A7" s="32" t="s">
        <v>20</v>
      </c>
      <c r="B7" s="32"/>
      <c r="C7" s="32"/>
      <c r="D7" s="32"/>
      <c r="E7" s="32"/>
      <c r="F7" s="32"/>
      <c r="G7" s="32"/>
      <c r="H7" s="32"/>
      <c r="I7" s="4"/>
      <c r="J7" s="33"/>
      <c r="K7" s="4"/>
      <c r="L7" s="34" t="s">
        <v>21</v>
      </c>
      <c r="M7" s="34"/>
      <c r="N7" s="4"/>
      <c r="O7" s="34" t="s">
        <v>22</v>
      </c>
      <c r="P7" s="34"/>
    </row>
    <row r="8" customFormat="false" ht="25.5" hidden="false" customHeight="true" outlineLevel="0" collapsed="false">
      <c r="A8" s="35" t="s">
        <v>23</v>
      </c>
      <c r="B8" s="35" t="s">
        <v>24</v>
      </c>
      <c r="C8" s="35" t="s">
        <v>25</v>
      </c>
      <c r="D8" s="35" t="s">
        <v>26</v>
      </c>
      <c r="E8" s="35" t="s">
        <v>27</v>
      </c>
      <c r="F8" s="35" t="s">
        <v>28</v>
      </c>
      <c r="G8" s="35" t="s">
        <v>29</v>
      </c>
      <c r="H8" s="35" t="s">
        <v>30</v>
      </c>
      <c r="I8" s="36"/>
      <c r="J8" s="33"/>
      <c r="K8" s="6"/>
      <c r="L8" s="37" t="s">
        <v>31</v>
      </c>
      <c r="M8" s="38" t="s">
        <v>32</v>
      </c>
      <c r="O8" s="37" t="s">
        <v>31</v>
      </c>
      <c r="P8" s="38" t="s">
        <v>32</v>
      </c>
    </row>
    <row r="9" customFormat="false" ht="12.75" hidden="false" customHeight="false" outlineLevel="0" collapsed="false">
      <c r="A9" s="39"/>
      <c r="B9" s="40"/>
      <c r="C9" s="41" t="s">
        <v>33</v>
      </c>
      <c r="D9" s="41"/>
      <c r="E9" s="39"/>
      <c r="F9" s="42"/>
      <c r="G9" s="39"/>
      <c r="H9" s="42" t="n">
        <f aca="false">SUM(H10:H31)</f>
        <v>1514036.56</v>
      </c>
      <c r="I9" s="43"/>
      <c r="J9" s="6"/>
      <c r="L9" s="44"/>
      <c r="M9" s="44"/>
      <c r="N9" s="44"/>
      <c r="O9" s="44" t="n">
        <v>492</v>
      </c>
      <c r="P9" s="44" t="n">
        <v>376</v>
      </c>
    </row>
    <row r="10" customFormat="false" ht="22.5" hidden="false" customHeight="false" outlineLevel="0" collapsed="false">
      <c r="A10" s="45" t="n">
        <v>21</v>
      </c>
      <c r="B10" s="46" t="n">
        <v>15814</v>
      </c>
      <c r="C10" s="47" t="s">
        <v>34</v>
      </c>
      <c r="D10" s="48" t="s">
        <v>35</v>
      </c>
      <c r="E10" s="46" t="s">
        <v>36</v>
      </c>
      <c r="F10" s="49" t="n">
        <v>300</v>
      </c>
      <c r="G10" s="50" t="n">
        <v>1161.46</v>
      </c>
      <c r="H10" s="49" t="n">
        <f aca="false">ROUND(F10*G10,2)</f>
        <v>348438</v>
      </c>
      <c r="I10" s="43" t="e">
        <f aca="false">ROUND(H10/$G$18,4)</f>
        <v>#DIV/0!</v>
      </c>
      <c r="J10" s="6"/>
      <c r="L10" s="44"/>
      <c r="M10" s="44"/>
      <c r="N10" s="44"/>
      <c r="O10" s="44" t="n">
        <v>756</v>
      </c>
      <c r="P10" s="44" t="n">
        <v>404.9</v>
      </c>
    </row>
    <row r="11" customFormat="false" ht="22.5" hidden="false" customHeight="false" outlineLevel="0" collapsed="false">
      <c r="A11" s="45" t="n">
        <v>22</v>
      </c>
      <c r="B11" s="46" t="n">
        <v>15814</v>
      </c>
      <c r="C11" s="47" t="s">
        <v>37</v>
      </c>
      <c r="D11" s="48" t="s">
        <v>35</v>
      </c>
      <c r="E11" s="46" t="s">
        <v>36</v>
      </c>
      <c r="F11" s="49" t="n">
        <v>630</v>
      </c>
      <c r="G11" s="50" t="n">
        <v>1100.69</v>
      </c>
      <c r="H11" s="49" t="n">
        <f aca="false">ROUND(F11*G11,2)</f>
        <v>693434.7</v>
      </c>
      <c r="I11" s="43" t="e">
        <f aca="false">ROUND(H11/$G$18,4)</f>
        <v>#DIV/0!</v>
      </c>
      <c r="J11" s="6"/>
      <c r="L11" s="44"/>
      <c r="M11" s="44"/>
      <c r="N11" s="44"/>
      <c r="O11" s="44" t="n">
        <v>948</v>
      </c>
      <c r="P11" s="44" t="n">
        <v>948</v>
      </c>
    </row>
    <row r="12" customFormat="false" ht="22.5" hidden="false" customHeight="false" outlineLevel="0" collapsed="false">
      <c r="A12" s="45" t="n">
        <v>23</v>
      </c>
      <c r="B12" s="46" t="n">
        <v>15814</v>
      </c>
      <c r="C12" s="47" t="s">
        <v>38</v>
      </c>
      <c r="D12" s="48" t="s">
        <v>35</v>
      </c>
      <c r="E12" s="46" t="s">
        <v>36</v>
      </c>
      <c r="F12" s="49" t="n">
        <v>70</v>
      </c>
      <c r="G12" s="50" t="n">
        <v>1129.14</v>
      </c>
      <c r="H12" s="49" t="n">
        <f aca="false">ROUND(F12*G12,2)</f>
        <v>79039.8</v>
      </c>
      <c r="I12" s="43" t="e">
        <f aca="false">ROUND(H12/$G$18,4)</f>
        <v>#DIV/0!</v>
      </c>
      <c r="J12" s="6"/>
      <c r="L12" s="44"/>
      <c r="M12" s="44"/>
      <c r="N12" s="44"/>
      <c r="O12" s="44" t="n">
        <v>1056</v>
      </c>
      <c r="P12" s="44" t="n">
        <v>1056</v>
      </c>
    </row>
    <row r="13" customFormat="false" ht="22.5" hidden="false" customHeight="false" outlineLevel="0" collapsed="false">
      <c r="A13" s="45" t="n">
        <v>24</v>
      </c>
      <c r="B13" s="46" t="n">
        <v>15814</v>
      </c>
      <c r="C13" s="47" t="s">
        <v>39</v>
      </c>
      <c r="D13" s="48" t="s">
        <v>35</v>
      </c>
      <c r="E13" s="46" t="s">
        <v>36</v>
      </c>
      <c r="F13" s="49" t="n">
        <v>9</v>
      </c>
      <c r="G13" s="50" t="n">
        <v>1366.54</v>
      </c>
      <c r="H13" s="49" t="n">
        <f aca="false">ROUND(F13*G13,2)</f>
        <v>12298.86</v>
      </c>
      <c r="I13" s="43" t="e">
        <f aca="false">ROUND(H13/$G$18,4)</f>
        <v>#DIV/0!</v>
      </c>
      <c r="J13" s="6"/>
      <c r="L13" s="44"/>
      <c r="M13" s="44"/>
      <c r="N13" s="44"/>
      <c r="O13" s="44" t="n">
        <v>1932</v>
      </c>
      <c r="P13" s="44" t="n">
        <v>1932</v>
      </c>
    </row>
    <row r="14" customFormat="false" ht="22.5" hidden="false" customHeight="true" outlineLevel="0" collapsed="false">
      <c r="A14" s="45" t="n">
        <v>25</v>
      </c>
      <c r="B14" s="46" t="n">
        <v>15814</v>
      </c>
      <c r="C14" s="51" t="s">
        <v>40</v>
      </c>
      <c r="D14" s="48" t="s">
        <v>35</v>
      </c>
      <c r="E14" s="46" t="s">
        <v>41</v>
      </c>
      <c r="F14" s="52" t="n">
        <v>30</v>
      </c>
      <c r="G14" s="53" t="n">
        <v>4495.39</v>
      </c>
      <c r="H14" s="52" t="n">
        <f aca="false">ROUND(F14*G14,2)</f>
        <v>134861.7</v>
      </c>
      <c r="I14" s="43" t="e">
        <f aca="false">ROUND(H14/$G$18,4)</f>
        <v>#DIV/0!</v>
      </c>
      <c r="J14" s="6"/>
      <c r="L14" s="44"/>
      <c r="M14" s="44"/>
      <c r="N14" s="44"/>
      <c r="O14" s="44" t="n">
        <v>3396</v>
      </c>
      <c r="P14" s="44" t="n">
        <v>3396</v>
      </c>
    </row>
    <row r="15" customFormat="false" ht="33.75" hidden="false" customHeight="false" outlineLevel="0" collapsed="false">
      <c r="A15" s="45"/>
      <c r="B15" s="46"/>
      <c r="C15" s="51"/>
      <c r="D15" s="54" t="s">
        <v>42</v>
      </c>
      <c r="E15" s="46"/>
      <c r="F15" s="52"/>
      <c r="G15" s="53"/>
      <c r="H15" s="52"/>
      <c r="I15" s="43"/>
      <c r="J15" s="6"/>
      <c r="L15" s="44"/>
      <c r="M15" s="44"/>
      <c r="N15" s="44"/>
      <c r="O15" s="44"/>
      <c r="P15" s="44"/>
    </row>
    <row r="16" customFormat="false" ht="22.5" hidden="false" customHeight="false" outlineLevel="0" collapsed="false">
      <c r="A16" s="45"/>
      <c r="B16" s="46"/>
      <c r="C16" s="51"/>
      <c r="D16" s="54" t="s">
        <v>43</v>
      </c>
      <c r="E16" s="46"/>
      <c r="F16" s="52"/>
      <c r="G16" s="53"/>
      <c r="H16" s="52"/>
      <c r="I16" s="43"/>
      <c r="J16" s="6"/>
      <c r="L16" s="44"/>
      <c r="M16" s="44"/>
      <c r="N16" s="44"/>
      <c r="O16" s="44"/>
      <c r="P16" s="44"/>
    </row>
    <row r="17" customFormat="false" ht="22.5" hidden="false" customHeight="true" outlineLevel="0" collapsed="false">
      <c r="A17" s="45" t="n">
        <v>26</v>
      </c>
      <c r="B17" s="46" t="n">
        <v>15814</v>
      </c>
      <c r="C17" s="51" t="s">
        <v>44</v>
      </c>
      <c r="D17" s="48" t="s">
        <v>35</v>
      </c>
      <c r="E17" s="46" t="s">
        <v>41</v>
      </c>
      <c r="F17" s="52" t="n">
        <v>2</v>
      </c>
      <c r="G17" s="53" t="n">
        <v>7887.65</v>
      </c>
      <c r="H17" s="52" t="n">
        <f aca="false">ROUND(F17*G17,2)</f>
        <v>15775.3</v>
      </c>
      <c r="I17" s="43" t="e">
        <f aca="false">ROUND(H17/$G$18,4)</f>
        <v>#DIV/0!</v>
      </c>
      <c r="J17" s="6"/>
      <c r="L17" s="44"/>
      <c r="M17" s="44"/>
      <c r="N17" s="44"/>
      <c r="O17" s="44"/>
      <c r="P17" s="44"/>
    </row>
    <row r="18" customFormat="false" ht="33.75" hidden="false" customHeight="false" outlineLevel="0" collapsed="false">
      <c r="A18" s="45"/>
      <c r="B18" s="46"/>
      <c r="C18" s="51"/>
      <c r="D18" s="54" t="s">
        <v>42</v>
      </c>
      <c r="E18" s="46"/>
      <c r="F18" s="52"/>
      <c r="G18" s="53"/>
      <c r="H18" s="52"/>
      <c r="I18" s="43"/>
      <c r="J18" s="6"/>
      <c r="L18" s="44"/>
      <c r="M18" s="44"/>
      <c r="N18" s="44"/>
      <c r="O18" s="44"/>
      <c r="P18" s="44"/>
    </row>
    <row r="19" customFormat="false" ht="22.5" hidden="false" customHeight="false" outlineLevel="0" collapsed="false">
      <c r="A19" s="45"/>
      <c r="B19" s="46"/>
      <c r="C19" s="51"/>
      <c r="D19" s="54" t="s">
        <v>43</v>
      </c>
      <c r="E19" s="46"/>
      <c r="F19" s="52"/>
      <c r="G19" s="53"/>
      <c r="H19" s="52"/>
      <c r="I19" s="43"/>
      <c r="J19" s="6"/>
      <c r="L19" s="44"/>
      <c r="M19" s="44"/>
      <c r="N19" s="44"/>
      <c r="O19" s="44"/>
      <c r="P19" s="44"/>
    </row>
    <row r="20" customFormat="false" ht="22.5" hidden="false" customHeight="false" outlineLevel="0" collapsed="false">
      <c r="A20" s="45"/>
      <c r="B20" s="46"/>
      <c r="C20" s="51"/>
      <c r="D20" s="54" t="s">
        <v>45</v>
      </c>
      <c r="E20" s="46"/>
      <c r="F20" s="52"/>
      <c r="G20" s="53"/>
      <c r="H20" s="52"/>
      <c r="I20" s="43"/>
      <c r="J20" s="6"/>
      <c r="L20" s="44"/>
      <c r="M20" s="44"/>
      <c r="N20" s="44"/>
      <c r="O20" s="44"/>
      <c r="P20" s="44"/>
    </row>
    <row r="21" customFormat="false" ht="22.5" hidden="false" customHeight="true" outlineLevel="0" collapsed="false">
      <c r="A21" s="45" t="n">
        <v>27</v>
      </c>
      <c r="B21" s="46" t="n">
        <v>15814</v>
      </c>
      <c r="C21" s="55" t="s">
        <v>46</v>
      </c>
      <c r="D21" s="48" t="s">
        <v>35</v>
      </c>
      <c r="E21" s="46" t="s">
        <v>41</v>
      </c>
      <c r="F21" s="52" t="n">
        <v>100</v>
      </c>
      <c r="G21" s="53" t="n">
        <v>729.82</v>
      </c>
      <c r="H21" s="52" t="n">
        <f aca="false">ROUND(F21*G21,2)</f>
        <v>72982</v>
      </c>
      <c r="I21" s="43" t="e">
        <f aca="false">ROUND(H21/$G$18,4)</f>
        <v>#DIV/0!</v>
      </c>
      <c r="J21" s="6"/>
      <c r="L21" s="44"/>
      <c r="M21" s="44"/>
      <c r="N21" s="44"/>
      <c r="O21" s="44" t="n">
        <v>732</v>
      </c>
      <c r="P21" s="44" t="n">
        <v>732</v>
      </c>
    </row>
    <row r="22" customFormat="false" ht="22.5" hidden="false" customHeight="false" outlineLevel="0" collapsed="false">
      <c r="A22" s="45"/>
      <c r="B22" s="46"/>
      <c r="C22" s="55"/>
      <c r="D22" s="54" t="s">
        <v>47</v>
      </c>
      <c r="E22" s="46"/>
      <c r="F22" s="52"/>
      <c r="G22" s="53"/>
      <c r="H22" s="52"/>
      <c r="I22" s="43"/>
      <c r="J22" s="6"/>
      <c r="L22" s="44"/>
      <c r="M22" s="44"/>
      <c r="N22" s="44"/>
      <c r="O22" s="44"/>
      <c r="P22" s="44"/>
    </row>
    <row r="23" customFormat="false" ht="22.5" hidden="false" customHeight="true" outlineLevel="0" collapsed="false">
      <c r="A23" s="45" t="n">
        <v>28</v>
      </c>
      <c r="B23" s="46" t="n">
        <v>15814</v>
      </c>
      <c r="C23" s="51" t="s">
        <v>48</v>
      </c>
      <c r="D23" s="48" t="s">
        <v>35</v>
      </c>
      <c r="E23" s="46" t="s">
        <v>41</v>
      </c>
      <c r="F23" s="52" t="n">
        <v>100</v>
      </c>
      <c r="G23" s="53" t="n">
        <v>753.09</v>
      </c>
      <c r="H23" s="52" t="n">
        <f aca="false">ROUND(F23*G23,2)</f>
        <v>75309</v>
      </c>
      <c r="I23" s="43" t="e">
        <f aca="false">ROUND(H23/$G$18,4)</f>
        <v>#DIV/0!</v>
      </c>
      <c r="J23" s="6"/>
      <c r="L23" s="44"/>
      <c r="M23" s="44"/>
      <c r="N23" s="44"/>
      <c r="O23" s="44"/>
      <c r="P23" s="44"/>
    </row>
    <row r="24" customFormat="false" ht="22.5" hidden="false" customHeight="false" outlineLevel="0" collapsed="false">
      <c r="A24" s="45"/>
      <c r="B24" s="46"/>
      <c r="C24" s="51"/>
      <c r="D24" s="54" t="s">
        <v>47</v>
      </c>
      <c r="E24" s="46"/>
      <c r="F24" s="52"/>
      <c r="G24" s="53"/>
      <c r="H24" s="52"/>
      <c r="I24" s="43"/>
      <c r="J24" s="6"/>
      <c r="L24" s="44"/>
      <c r="M24" s="44"/>
      <c r="N24" s="44"/>
      <c r="O24" s="44"/>
      <c r="P24" s="44"/>
    </row>
    <row r="25" customFormat="false" ht="33.75" hidden="false" customHeight="false" outlineLevel="0" collapsed="false">
      <c r="A25" s="45"/>
      <c r="B25" s="46"/>
      <c r="C25" s="51"/>
      <c r="D25" s="54" t="s">
        <v>49</v>
      </c>
      <c r="E25" s="46"/>
      <c r="F25" s="52"/>
      <c r="G25" s="53"/>
      <c r="H25" s="52"/>
      <c r="I25" s="43"/>
      <c r="J25" s="6"/>
      <c r="L25" s="44"/>
      <c r="M25" s="44"/>
      <c r="N25" s="44"/>
      <c r="O25" s="44"/>
      <c r="P25" s="44"/>
    </row>
    <row r="26" customFormat="false" ht="33.75" hidden="false" customHeight="false" outlineLevel="0" collapsed="false">
      <c r="A26" s="45"/>
      <c r="B26" s="46"/>
      <c r="C26" s="51"/>
      <c r="D26" s="54" t="s">
        <v>50</v>
      </c>
      <c r="E26" s="46"/>
      <c r="F26" s="52"/>
      <c r="G26" s="53"/>
      <c r="H26" s="52"/>
      <c r="I26" s="43"/>
      <c r="J26" s="6"/>
      <c r="L26" s="44"/>
      <c r="M26" s="44"/>
      <c r="N26" s="44"/>
      <c r="O26" s="44"/>
      <c r="P26" s="44"/>
    </row>
    <row r="27" customFormat="false" ht="22.5" hidden="false" customHeight="true" outlineLevel="0" collapsed="false">
      <c r="A27" s="45" t="n">
        <v>29</v>
      </c>
      <c r="B27" s="46" t="n">
        <v>15814</v>
      </c>
      <c r="C27" s="51" t="s">
        <v>51</v>
      </c>
      <c r="D27" s="48" t="s">
        <v>35</v>
      </c>
      <c r="E27" s="46" t="s">
        <v>41</v>
      </c>
      <c r="F27" s="52" t="n">
        <v>100</v>
      </c>
      <c r="G27" s="53" t="n">
        <v>787.29</v>
      </c>
      <c r="H27" s="52" t="n">
        <f aca="false">ROUND(F27*G27,2)</f>
        <v>78729</v>
      </c>
      <c r="I27" s="43"/>
      <c r="J27" s="6"/>
      <c r="L27" s="44"/>
      <c r="M27" s="44"/>
      <c r="N27" s="44"/>
      <c r="O27" s="44" t="n">
        <v>100</v>
      </c>
      <c r="P27" s="44" t="n">
        <v>100</v>
      </c>
    </row>
    <row r="28" customFormat="false" ht="22.5" hidden="false" customHeight="false" outlineLevel="0" collapsed="false">
      <c r="A28" s="45"/>
      <c r="B28" s="46"/>
      <c r="C28" s="51"/>
      <c r="D28" s="54" t="s">
        <v>47</v>
      </c>
      <c r="E28" s="46"/>
      <c r="F28" s="52"/>
      <c r="G28" s="53"/>
      <c r="H28" s="52"/>
      <c r="I28" s="43"/>
      <c r="J28" s="6"/>
      <c r="L28" s="56"/>
      <c r="M28" s="56"/>
      <c r="N28" s="56"/>
      <c r="O28" s="56"/>
      <c r="P28" s="56"/>
    </row>
    <row r="29" customFormat="false" ht="33.75" hidden="false" customHeight="false" outlineLevel="0" collapsed="false">
      <c r="A29" s="45"/>
      <c r="B29" s="46"/>
      <c r="C29" s="51"/>
      <c r="D29" s="54" t="s">
        <v>49</v>
      </c>
      <c r="E29" s="46"/>
      <c r="F29" s="52"/>
      <c r="G29" s="53"/>
      <c r="H29" s="52"/>
      <c r="I29" s="43"/>
      <c r="J29" s="6"/>
      <c r="L29" s="56"/>
      <c r="M29" s="56"/>
      <c r="N29" s="56"/>
      <c r="O29" s="56"/>
      <c r="P29" s="56"/>
    </row>
    <row r="30" customFormat="false" ht="33.75" hidden="false" customHeight="false" outlineLevel="0" collapsed="false">
      <c r="A30" s="45"/>
      <c r="B30" s="46"/>
      <c r="C30" s="51"/>
      <c r="D30" s="54" t="s">
        <v>50</v>
      </c>
      <c r="E30" s="46"/>
      <c r="F30" s="52"/>
      <c r="G30" s="53"/>
      <c r="H30" s="52"/>
      <c r="I30" s="43"/>
      <c r="J30" s="6"/>
      <c r="L30" s="56"/>
      <c r="M30" s="56"/>
      <c r="N30" s="56"/>
      <c r="O30" s="56"/>
      <c r="P30" s="56"/>
    </row>
    <row r="31" customFormat="false" ht="22.5" hidden="false" customHeight="false" outlineLevel="0" collapsed="false">
      <c r="A31" s="45" t="n">
        <v>30</v>
      </c>
      <c r="B31" s="46" t="n">
        <v>15814</v>
      </c>
      <c r="C31" s="57" t="s">
        <v>52</v>
      </c>
      <c r="D31" s="48" t="s">
        <v>35</v>
      </c>
      <c r="E31" s="46" t="s">
        <v>41</v>
      </c>
      <c r="F31" s="49" t="n">
        <v>10</v>
      </c>
      <c r="G31" s="50" t="n">
        <v>316.82</v>
      </c>
      <c r="H31" s="49" t="n">
        <f aca="false">ROUND(F31*G31,2)</f>
        <v>3168.2</v>
      </c>
      <c r="I31" s="43" t="e">
        <f aca="false">ROUND(H31/$G$18,4)</f>
        <v>#DIV/0!</v>
      </c>
      <c r="J31" s="6"/>
      <c r="L31" s="58" t="e">
        <f aca="false">ROUND(SUMPRODUCT($F$8:$F$17,L9:L27),2)</f>
        <v>#VALUE!</v>
      </c>
      <c r="M31" s="58" t="e">
        <f aca="false">ROUND(SUMPRODUCT($F$8:$F$17,M9:M27),2)</f>
        <v>#VALUE!</v>
      </c>
      <c r="N31" s="58"/>
      <c r="O31" s="58" t="e">
        <f aca="false">ROUND(SUMPRODUCT($F$8:$F$17,O9:O27),2)</f>
        <v>#VALUE!</v>
      </c>
      <c r="P31" s="58" t="e">
        <f aca="false">ROUND(SUMPRODUCT($F$8:$F$17,P9:P27),2)</f>
        <v>#VALUE!</v>
      </c>
    </row>
  </sheetData>
  <sheetProtection sheet="true"/>
  <mergeCells count="44">
    <mergeCell ref="D2:E2"/>
    <mergeCell ref="A3:B3"/>
    <mergeCell ref="A4:B4"/>
    <mergeCell ref="D4:E4"/>
    <mergeCell ref="A6:B6"/>
    <mergeCell ref="D6:E6"/>
    <mergeCell ref="A7:H7"/>
    <mergeCell ref="L7:M7"/>
    <mergeCell ref="O7:P7"/>
    <mergeCell ref="A14:A16"/>
    <mergeCell ref="B14:B16"/>
    <mergeCell ref="C14:C16"/>
    <mergeCell ref="E14:E16"/>
    <mergeCell ref="F14:F16"/>
    <mergeCell ref="G14:G16"/>
    <mergeCell ref="H14:H16"/>
    <mergeCell ref="A17:A20"/>
    <mergeCell ref="B17:B20"/>
    <mergeCell ref="C17:C20"/>
    <mergeCell ref="E17:E20"/>
    <mergeCell ref="F17:F20"/>
    <mergeCell ref="G17:G20"/>
    <mergeCell ref="H17:H20"/>
    <mergeCell ref="A21:A22"/>
    <mergeCell ref="B21:B22"/>
    <mergeCell ref="C21:C22"/>
    <mergeCell ref="E21:E22"/>
    <mergeCell ref="F21:F22"/>
    <mergeCell ref="G21:G22"/>
    <mergeCell ref="H21:H22"/>
    <mergeCell ref="A23:A26"/>
    <mergeCell ref="B23:B26"/>
    <mergeCell ref="C23:C26"/>
    <mergeCell ref="E23:E26"/>
    <mergeCell ref="F23:F26"/>
    <mergeCell ref="G23:G26"/>
    <mergeCell ref="H23:H26"/>
    <mergeCell ref="A27:A30"/>
    <mergeCell ref="B27:B30"/>
    <mergeCell ref="C27:C30"/>
    <mergeCell ref="E27:E30"/>
    <mergeCell ref="F27:F30"/>
    <mergeCell ref="G27:G30"/>
    <mergeCell ref="H27:H30"/>
  </mergeCells>
  <printOptions headings="false" gridLines="false" gridLinesSet="true" horizontalCentered="true" verticalCentered="false"/>
  <pageMargins left="0.39375" right="0.39375" top="0.7875" bottom="0.7875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&amp;R&amp;8Página &amp;P</oddFooter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a6a5581-09f9-44b9-a9e7-dc1be7e6c52b" xsi:nil="true"/>
    <lcf76f155ced4ddcb4097134ff3c332f xmlns="e87e7169-7f94-4b6b-963a-8d7d2470b6e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B53C30A08C4A4EA8EE960A465BAA77" ma:contentTypeVersion="14" ma:contentTypeDescription="Crie um novo documento." ma:contentTypeScope="" ma:versionID="22d8f503af22a04a12d4ed4db13b2789">
  <xsd:schema xmlns:xsd="http://www.w3.org/2001/XMLSchema" xmlns:xs="http://www.w3.org/2001/XMLSchema" xmlns:p="http://schemas.microsoft.com/office/2006/metadata/properties" xmlns:ns2="e87e7169-7f94-4b6b-963a-8d7d2470b6ef" xmlns:ns3="ba6a5581-09f9-44b9-a9e7-dc1be7e6c52b" targetNamespace="http://schemas.microsoft.com/office/2006/metadata/properties" ma:root="true" ma:fieldsID="46ea53d52e2528cf4729eded9a6e5bf3" ns2:_="" ns3:_="">
    <xsd:import namespace="e87e7169-7f94-4b6b-963a-8d7d2470b6ef"/>
    <xsd:import namespace="ba6a5581-09f9-44b9-a9e7-dc1be7e6c5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7e7169-7f94-4b6b-963a-8d7d2470b6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c9abb3-78b5-4fc3-86d5-0f83c980b05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a5581-09f9-44b9-a9e7-dc1be7e6c52b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acf0805-d98f-4de3-909f-9f547083c8e7}" ma:internalName="TaxCatchAll" ma:showField="CatchAllData" ma:web="ba6a5581-09f9-44b9-a9e7-dc1be7e6c5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8F842D-248F-451A-B9C3-D25D028B9C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8756CF-27FD-46C6-9A31-8CCF83A9432B}">
  <ds:schemaRefs>
    <ds:schemaRef ds:uri="e87e7169-7f94-4b6b-963a-8d7d2470b6ef"/>
    <ds:schemaRef ds:uri="ba6a5581-09f9-44b9-a9e7-dc1be7e6c52b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BC3CCB3-30BE-4B5D-9095-3BB65C136F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7e7169-7f94-4b6b-963a-8d7d2470b6ef"/>
    <ds:schemaRef ds:uri="ba6a5581-09f9-44b9-a9e7-dc1be7e6c5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LibreOffice/7.4.7.2$Windows_X86_64 LibreOffice_project/723314e595e8007d3cf785c16538505a1c878ca5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2023-11-16T14:07:06Z</dcterms:created>
  <dc:creator>Willian Gomes Costa</dc:creator>
  <dc:description/>
  <dc:language>pt-BR</dc:language>
  <cp:lastModifiedBy>Willian Gomes Costa</cp:lastModifiedBy>
  <cp:lastPrinted>2026-04-29T17:34:47Z</cp:lastPrinted>
  <dcterms:modified xsi:type="dcterms:W3CDTF">2026-04-29T17:43:27Z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0x01010047B53C30A08C4A4EA8EE960A465BAA77</vt:lpwstr>
  </property>
  <property fmtid="{D5CDD505-2E9C-101B-9397-08002B2CF9AE}" pid="3" name="MediaServiceImageTags">
    <vt:lpwstr/>
  </property>
</Properties>
</file>